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60" windowWidth="20730" windowHeight="11610"/>
  </bookViews>
  <sheets>
    <sheet name="суммы" sheetId="5" r:id="rId1"/>
    <sheet name="Условия поставки" sheetId="2" r:id="rId2"/>
    <sheet name="Лист1" sheetId="6" r:id="rId3"/>
  </sheets>
  <definedNames>
    <definedName name="_xlnm._FilterDatabase" localSheetId="0" hidden="1">суммы!$A$1:$P$27</definedName>
  </definedNames>
  <calcPr calcId="145621"/>
</workbook>
</file>

<file path=xl/calcChain.xml><?xml version="1.0" encoding="utf-8"?>
<calcChain xmlns="http://schemas.openxmlformats.org/spreadsheetml/2006/main">
  <c r="P4" i="5" l="1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3" i="5"/>
  <c r="G28" i="5"/>
  <c r="H28" i="5"/>
  <c r="I28" i="5"/>
  <c r="J28" i="5"/>
  <c r="K28" i="5"/>
  <c r="L28" i="5"/>
  <c r="M28" i="5"/>
  <c r="N28" i="5"/>
  <c r="O28" i="5"/>
  <c r="F28" i="5"/>
  <c r="P28" i="5" l="1"/>
</calcChain>
</file>

<file path=xl/sharedStrings.xml><?xml version="1.0" encoding="utf-8"?>
<sst xmlns="http://schemas.openxmlformats.org/spreadsheetml/2006/main" count="165" uniqueCount="101">
  <si>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</si>
  <si>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</si>
  <si>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</si>
  <si>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</si>
  <si>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</si>
  <si>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</si>
  <si>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</si>
  <si>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</si>
  <si>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</si>
  <si>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</si>
  <si>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</si>
  <si>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</si>
  <si>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</si>
  <si>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</si>
  <si>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</si>
  <si>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</si>
  <si>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</si>
  <si>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</si>
  <si>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</si>
  <si>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</si>
  <si>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</si>
  <si>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</si>
  <si>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</si>
  <si>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</si>
  <si>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</si>
  <si>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</si>
  <si>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</si>
  <si>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</si>
  <si>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</si>
  <si>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</si>
  <si>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</si>
  <si>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</si>
  <si>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</si>
  <si>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305B</t>
  </si>
  <si>
    <t>ОПН 35-110 кВ</t>
  </si>
  <si>
    <t>ОПН-П-110/82/10/650/III УХЛ1 О1</t>
  </si>
  <si>
    <t>ОПН-35/40,5/10/680 УХЛ1</t>
  </si>
  <si>
    <t>ОПНН-П-110/56/10/650УХЛ1 с датчиком тока</t>
  </si>
  <si>
    <t>ОПН-П-35/40,5/10/2/III УХЛ1</t>
  </si>
  <si>
    <t>ОПНН-110/56/10/400 УХЛ1</t>
  </si>
  <si>
    <t>ОПН-П-110/84/10/550 УХЛ1</t>
  </si>
  <si>
    <t>Кострома</t>
  </si>
  <si>
    <t>Брянск</t>
  </si>
  <si>
    <t>ОПН-П-35/40,5/10/850 УХЛ1</t>
  </si>
  <si>
    <t>ОПН-П-35/40,5/10/680/III УХЛ1</t>
  </si>
  <si>
    <t>Курск</t>
  </si>
  <si>
    <t>ОПН-35/40,5/10/2 УХЛ1</t>
  </si>
  <si>
    <t>Воронеж</t>
  </si>
  <si>
    <t>ОПН-П-110/77/10/550 УХЛ1</t>
  </si>
  <si>
    <t>ОПН-П-35/45/10/550 УХЛ1</t>
  </si>
  <si>
    <t>Липецк</t>
  </si>
  <si>
    <t>ОПН-П-110/77/10/680/III УХЛ1</t>
  </si>
  <si>
    <t>ОПН-П-35/40,5/10/400/III УХЛ1</t>
  </si>
  <si>
    <t>Орел</t>
  </si>
  <si>
    <t>Центр склад г. Орел, ул. Высоковольтная 9</t>
  </si>
  <si>
    <t>Авто/ж-д транспорт</t>
  </si>
  <si>
    <t>ОПН-П-35/40,5/10/550 УХЛ1</t>
  </si>
  <si>
    <t>ОПНН-П-110/56/10/550 УХЛ1</t>
  </si>
  <si>
    <t>Смоленск</t>
  </si>
  <si>
    <t>ОПН-П 110/84/10/550</t>
  </si>
  <si>
    <t>ОПН ОПН-П-35/40,5/10/1УХЛ1</t>
  </si>
  <si>
    <t>ОПН-П-35/40,5/10/550/III УХЛ1</t>
  </si>
  <si>
    <t>Тамбов</t>
  </si>
  <si>
    <t>ОПН-П-35/40,5/10/2 УХЛ1</t>
  </si>
  <si>
    <t>ОПН-П-110/83/10/680/III УХЛ1</t>
  </si>
  <si>
    <t>ОПН-П-110/56/10/680/III УХЛ1</t>
  </si>
  <si>
    <t>Тверь</t>
  </si>
  <si>
    <t>ОПН-П1-110/83/10/2/III УХЛ1</t>
  </si>
  <si>
    <t>ОПН-П-110/56/10/550-III УХЛ1</t>
  </si>
  <si>
    <t>ОПН-П-110/80/10/550/III УХЛ1с датч. тока</t>
  </si>
  <si>
    <t>ОПН-П-35/40,5/10/850УХЛ1 с датчиком тока</t>
  </si>
  <si>
    <t>Ярославль</t>
  </si>
  <si>
    <t>Названия строк</t>
  </si>
  <si>
    <t>Общий итог</t>
  </si>
  <si>
    <t xml:space="preserve">Итог Кол-во </t>
  </si>
  <si>
    <t>305В20</t>
  </si>
  <si>
    <t>305В9</t>
  </si>
  <si>
    <t>305В17</t>
  </si>
  <si>
    <t>305B33</t>
  </si>
  <si>
    <t>305В4</t>
  </si>
  <si>
    <t>305B30</t>
  </si>
  <si>
    <t>305B54</t>
  </si>
  <si>
    <t>305B36</t>
  </si>
  <si>
    <t>305В10</t>
  </si>
  <si>
    <t>305В12</t>
  </si>
  <si>
    <t>305В11</t>
  </si>
  <si>
    <t>305B52</t>
  </si>
  <si>
    <t>305B42</t>
  </si>
  <si>
    <t>305В6</t>
  </si>
  <si>
    <t>305B31</t>
  </si>
  <si>
    <t>305B44</t>
  </si>
  <si>
    <t>305B53</t>
  </si>
  <si>
    <t>305В7</t>
  </si>
  <si>
    <t>305B23</t>
  </si>
  <si>
    <t>305B46</t>
  </si>
  <si>
    <t>305B38</t>
  </si>
  <si>
    <t>305В3</t>
  </si>
  <si>
    <t>305В14</t>
  </si>
  <si>
    <t>305В18</t>
  </si>
  <si>
    <t>305B35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</si>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</sst>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7" fillId="0" borderId="0"/>
    <xf numFmtId="0" fontId="22" fillId="0" borderId="0"/>
    <xf numFmtId="0" fontId="7" fillId="0" borderId="0"/>
  </cellStyleXfs>
  <cellXfs count="2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4" fillId="33" borderId="0" xfId="0" applyFont="1" applyFill="1"/>
    <xf numFmtId="0" fontId="4" fillId="33" borderId="0" xfId="0" applyFont="1" applyFill="1" applyBorder="1"/>
    <xf numFmtId="0" fontId="4" fillId="33" borderId="0" xfId="0" applyFont="1" applyFill="1" applyBorder="1" applyAlignment="1">
      <alignment horizontal="left"/>
    </xf>
    <xf numFmtId="4" fontId="4" fillId="33" borderId="0" xfId="0" applyNumberFormat="1" applyFont="1" applyFill="1" applyBorder="1"/>
    <xf numFmtId="0" fontId="4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4" fontId="0" fillId="0" borderId="2" xfId="0" applyNumberFormat="1" applyBorder="1"/>
    <xf numFmtId="0" fontId="4" fillId="33" borderId="0" xfId="0" applyFont="1" applyFill="1" applyAlignment="1">
      <alignment horizontal="center"/>
    </xf>
    <xf numFmtId="0" fontId="4" fillId="33" borderId="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</cellXfs>
  <cellStyles count="46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12 5" xfId="43"/>
    <cellStyle name="Обычный 2" xfId="44"/>
    <cellStyle name="Обычный 3" xfId="45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C1" workbookViewId="0">
      <selection activeCell="T9" sqref="T9"/>
    </sheetView>
  </sheetViews>
  <sheetFormatPr defaultRowHeight="15" x14ac:dyDescent="0.25"/>
  <cols>
    <col min="2" max="2" width="42.42578125" bestFit="1" customWidth="1"/>
    <col min="6" max="6" width="7.7109375" bestFit="1" customWidth="1"/>
    <col min="10" max="10" width="7.85546875" bestFit="1" customWidth="1"/>
    <col min="11" max="11" width="7.7109375" bestFit="1" customWidth="1"/>
    <col min="14" max="14" width="7.7109375" bestFit="1" customWidth="1"/>
    <col min="15" max="15" width="10.7109375" bestFit="1" customWidth="1"/>
    <col min="16" max="16" width="12.28515625" bestFit="1" customWidth="1"/>
  </cols>
  <sheetData>
    <row r="1" spans="1:16" x14ac:dyDescent="0.25">
      <c r="A1" s="8"/>
      <c r="B1" s="8"/>
      <c r="C1" s="8"/>
      <c r="D1" s="8"/>
      <c r="E1" s="8"/>
      <c r="F1" s="8" t="s">
        <v>42</v>
      </c>
      <c r="G1" s="8" t="s">
        <v>47</v>
      </c>
      <c r="H1" s="8" t="s">
        <v>41</v>
      </c>
      <c r="I1" s="8" t="s">
        <v>45</v>
      </c>
      <c r="J1" s="8" t="s">
        <v>50</v>
      </c>
      <c r="K1" s="8" t="s">
        <v>53</v>
      </c>
      <c r="L1" s="8" t="s">
        <v>58</v>
      </c>
      <c r="M1" s="8" t="s">
        <v>62</v>
      </c>
      <c r="N1" s="8" t="s">
        <v>66</v>
      </c>
      <c r="O1" s="8" t="s">
        <v>71</v>
      </c>
      <c r="P1" s="15" t="s">
        <v>74</v>
      </c>
    </row>
    <row r="2" spans="1:16" x14ac:dyDescent="0.25">
      <c r="A2" s="9" t="s">
        <v>72</v>
      </c>
      <c r="B2" s="9" t="s">
        <v>0</v>
      </c>
      <c r="C2" s="9" t="s">
        <v>19</v>
      </c>
      <c r="D2" s="9" t="s">
        <v>2</v>
      </c>
      <c r="E2" s="9" t="s">
        <v>1</v>
      </c>
      <c r="F2" s="9" t="s">
        <v>15</v>
      </c>
      <c r="G2" s="9" t="s">
        <v>15</v>
      </c>
      <c r="H2" s="9" t="s">
        <v>15</v>
      </c>
      <c r="I2" s="9" t="s">
        <v>15</v>
      </c>
      <c r="J2" s="9" t="s">
        <v>15</v>
      </c>
      <c r="K2" s="9" t="s">
        <v>15</v>
      </c>
      <c r="L2" s="9" t="s">
        <v>15</v>
      </c>
      <c r="M2" s="9" t="s">
        <v>15</v>
      </c>
      <c r="N2" s="9" t="s">
        <v>15</v>
      </c>
      <c r="O2" s="9" t="s">
        <v>15</v>
      </c>
      <c r="P2" s="16"/>
    </row>
    <row r="3" spans="1:16" x14ac:dyDescent="0.25">
      <c r="A3" s="12">
        <v>2003718</v>
      </c>
      <c r="B3" s="12" t="s">
        <v>38</v>
      </c>
      <c r="C3" s="13" t="s">
        <v>33</v>
      </c>
      <c r="D3" s="1" t="s">
        <v>79</v>
      </c>
      <c r="E3" s="13" t="s">
        <v>32</v>
      </c>
      <c r="F3" s="14"/>
      <c r="G3" s="14"/>
      <c r="H3" s="14">
        <v>4</v>
      </c>
      <c r="I3" s="14"/>
      <c r="J3" s="14"/>
      <c r="K3" s="14"/>
      <c r="L3" s="14"/>
      <c r="M3" s="14">
        <v>3</v>
      </c>
      <c r="N3" s="14">
        <v>24</v>
      </c>
      <c r="O3" s="14"/>
      <c r="P3" s="14">
        <f>O3+N3+M3+L3+K3+J3+I3+H3+G3+F3</f>
        <v>31</v>
      </c>
    </row>
    <row r="4" spans="1:16" x14ac:dyDescent="0.25">
      <c r="A4" s="12">
        <v>2058756</v>
      </c>
      <c r="B4" s="12" t="s">
        <v>67</v>
      </c>
      <c r="C4" s="13" t="s">
        <v>33</v>
      </c>
      <c r="D4" s="1" t="s">
        <v>96</v>
      </c>
      <c r="E4" s="13" t="s">
        <v>32</v>
      </c>
      <c r="F4" s="14"/>
      <c r="G4" s="14"/>
      <c r="H4" s="14"/>
      <c r="I4" s="14"/>
      <c r="J4" s="14"/>
      <c r="K4" s="14"/>
      <c r="L4" s="14"/>
      <c r="M4" s="14"/>
      <c r="N4" s="14"/>
      <c r="O4" s="14">
        <v>6</v>
      </c>
      <c r="P4" s="14">
        <f>O4+N4+M4+L4+K4+J4+I4+H4+G4+F4</f>
        <v>6</v>
      </c>
    </row>
    <row r="5" spans="1:16" x14ac:dyDescent="0.25">
      <c r="A5" s="12">
        <v>2068218</v>
      </c>
      <c r="B5" s="12" t="s">
        <v>52</v>
      </c>
      <c r="C5" s="13" t="s">
        <v>33</v>
      </c>
      <c r="D5" s="1" t="s">
        <v>87</v>
      </c>
      <c r="E5" s="13" t="s">
        <v>32</v>
      </c>
      <c r="F5" s="14"/>
      <c r="G5" s="14"/>
      <c r="H5" s="14"/>
      <c r="I5" s="14"/>
      <c r="J5" s="14"/>
      <c r="K5" s="14">
        <v>6</v>
      </c>
      <c r="L5" s="14"/>
      <c r="M5" s="14"/>
      <c r="N5" s="14"/>
      <c r="O5" s="14"/>
      <c r="P5" s="14">
        <f>O5+N5+M5+L5+K5+J5+I5+H5+G5+F5</f>
        <v>6</v>
      </c>
    </row>
    <row r="6" spans="1:16" x14ac:dyDescent="0.25">
      <c r="A6" s="12">
        <v>2071496</v>
      </c>
      <c r="B6" s="12" t="s">
        <v>59</v>
      </c>
      <c r="C6" s="13" t="s">
        <v>33</v>
      </c>
      <c r="D6" s="1" t="s">
        <v>90</v>
      </c>
      <c r="E6" s="13" t="s">
        <v>32</v>
      </c>
      <c r="F6" s="14"/>
      <c r="G6" s="14"/>
      <c r="H6" s="14"/>
      <c r="I6" s="14"/>
      <c r="J6" s="14"/>
      <c r="K6" s="14"/>
      <c r="L6" s="14"/>
      <c r="M6" s="14">
        <v>6</v>
      </c>
      <c r="N6" s="14"/>
      <c r="O6" s="14"/>
      <c r="P6" s="14">
        <f>O6+N6+M6+L6+K6+J6+I6+H6+G6+F6</f>
        <v>6</v>
      </c>
    </row>
    <row r="7" spans="1:16" x14ac:dyDescent="0.25">
      <c r="A7" s="12">
        <v>2107242</v>
      </c>
      <c r="B7" s="12" t="s">
        <v>46</v>
      </c>
      <c r="C7" s="13" t="s">
        <v>33</v>
      </c>
      <c r="D7" s="1" t="s">
        <v>78</v>
      </c>
      <c r="E7" s="13" t="s">
        <v>32</v>
      </c>
      <c r="F7" s="14"/>
      <c r="G7" s="14">
        <v>3</v>
      </c>
      <c r="H7" s="14"/>
      <c r="I7" s="14"/>
      <c r="J7" s="14"/>
      <c r="K7" s="14"/>
      <c r="L7" s="14"/>
      <c r="M7" s="14"/>
      <c r="N7" s="14"/>
      <c r="O7" s="14"/>
      <c r="P7" s="14">
        <f>O7+N7+M7+L7+K7+J7+I7+H7+G7+F7</f>
        <v>3</v>
      </c>
    </row>
    <row r="8" spans="1:16" x14ac:dyDescent="0.25">
      <c r="A8" s="12">
        <v>2107450</v>
      </c>
      <c r="B8" s="12" t="s">
        <v>63</v>
      </c>
      <c r="C8" s="13" t="s">
        <v>33</v>
      </c>
      <c r="D8" s="1" t="s">
        <v>93</v>
      </c>
      <c r="E8" s="13" t="s">
        <v>32</v>
      </c>
      <c r="F8" s="14"/>
      <c r="G8" s="14"/>
      <c r="H8" s="14"/>
      <c r="I8" s="14"/>
      <c r="J8" s="14"/>
      <c r="K8" s="14"/>
      <c r="L8" s="14"/>
      <c r="M8" s="14"/>
      <c r="N8" s="14">
        <v>6</v>
      </c>
      <c r="O8" s="14"/>
      <c r="P8" s="14">
        <f>O8+N8+M8+L8+K8+J8+I8+H8+G8+F8</f>
        <v>6</v>
      </c>
    </row>
    <row r="9" spans="1:16" x14ac:dyDescent="0.25">
      <c r="A9" s="12">
        <v>2116729</v>
      </c>
      <c r="B9" s="12" t="s">
        <v>39</v>
      </c>
      <c r="C9" s="13" t="s">
        <v>33</v>
      </c>
      <c r="D9" s="1" t="s">
        <v>80</v>
      </c>
      <c r="E9" s="13" t="s">
        <v>32</v>
      </c>
      <c r="F9" s="14"/>
      <c r="G9" s="14"/>
      <c r="H9" s="14">
        <v>1</v>
      </c>
      <c r="I9" s="14"/>
      <c r="J9" s="14"/>
      <c r="K9" s="14"/>
      <c r="L9" s="14"/>
      <c r="M9" s="14"/>
      <c r="N9" s="14"/>
      <c r="O9" s="14"/>
      <c r="P9" s="14">
        <f>O9+N9+M9+L9+K9+J9+I9+H9+G9+F9</f>
        <v>1</v>
      </c>
    </row>
    <row r="10" spans="1:16" x14ac:dyDescent="0.25">
      <c r="A10" s="12">
        <v>2123390</v>
      </c>
      <c r="B10" s="12" t="s">
        <v>48</v>
      </c>
      <c r="C10" s="13" t="s">
        <v>33</v>
      </c>
      <c r="D10" s="1" t="s">
        <v>84</v>
      </c>
      <c r="E10" s="13" t="s">
        <v>32</v>
      </c>
      <c r="F10" s="14"/>
      <c r="G10" s="14"/>
      <c r="H10" s="14"/>
      <c r="I10" s="14"/>
      <c r="J10" s="14">
        <v>5</v>
      </c>
      <c r="K10" s="14">
        <v>3</v>
      </c>
      <c r="L10" s="14"/>
      <c r="M10" s="14"/>
      <c r="N10" s="14"/>
      <c r="O10" s="14"/>
      <c r="P10" s="14">
        <f>O10+N10+M10+L10+K10+J10+I10+H10+G10+F10</f>
        <v>8</v>
      </c>
    </row>
    <row r="11" spans="1:16" x14ac:dyDescent="0.25">
      <c r="A11" s="12">
        <v>2123391</v>
      </c>
      <c r="B11" s="12" t="s">
        <v>56</v>
      </c>
      <c r="C11" s="13" t="s">
        <v>33</v>
      </c>
      <c r="D11" s="1" t="s">
        <v>88</v>
      </c>
      <c r="E11" s="13" t="s">
        <v>32</v>
      </c>
      <c r="F11" s="14"/>
      <c r="G11" s="14"/>
      <c r="H11" s="14"/>
      <c r="I11" s="14"/>
      <c r="J11" s="14"/>
      <c r="K11" s="14"/>
      <c r="L11" s="14">
        <v>72</v>
      </c>
      <c r="M11" s="14"/>
      <c r="N11" s="14">
        <v>3</v>
      </c>
      <c r="O11" s="14"/>
      <c r="P11" s="14">
        <f>O11+N11+M11+L11+K11+J11+I11+H11+G11+F11</f>
        <v>75</v>
      </c>
    </row>
    <row r="12" spans="1:16" x14ac:dyDescent="0.25">
      <c r="A12" s="12">
        <v>2123419</v>
      </c>
      <c r="B12" s="12" t="s">
        <v>57</v>
      </c>
      <c r="C12" s="13" t="s">
        <v>33</v>
      </c>
      <c r="D12" s="1" t="s">
        <v>89</v>
      </c>
      <c r="E12" s="13" t="s">
        <v>32</v>
      </c>
      <c r="F12" s="14"/>
      <c r="G12" s="14"/>
      <c r="H12" s="14"/>
      <c r="I12" s="14"/>
      <c r="J12" s="14"/>
      <c r="K12" s="14"/>
      <c r="L12" s="14">
        <v>2</v>
      </c>
      <c r="M12" s="14">
        <v>2</v>
      </c>
      <c r="N12" s="14"/>
      <c r="O12" s="14"/>
      <c r="P12" s="14">
        <f>O12+N12+M12+L12+K12+J12+I12+H12+G12+F12</f>
        <v>4</v>
      </c>
    </row>
    <row r="13" spans="1:16" x14ac:dyDescent="0.25">
      <c r="A13" s="12">
        <v>2216817</v>
      </c>
      <c r="B13" s="12" t="s">
        <v>60</v>
      </c>
      <c r="C13" s="13" t="s">
        <v>33</v>
      </c>
      <c r="D13" s="1" t="s">
        <v>91</v>
      </c>
      <c r="E13" s="13" t="s">
        <v>32</v>
      </c>
      <c r="F13" s="14"/>
      <c r="G13" s="14"/>
      <c r="H13" s="14"/>
      <c r="I13" s="14"/>
      <c r="J13" s="14"/>
      <c r="K13" s="14"/>
      <c r="L13" s="14"/>
      <c r="M13" s="14">
        <v>3</v>
      </c>
      <c r="N13" s="14">
        <v>7</v>
      </c>
      <c r="O13" s="14"/>
      <c r="P13" s="14">
        <f>O13+N13+M13+L13+K13+J13+I13+H13+G13+F13</f>
        <v>10</v>
      </c>
    </row>
    <row r="14" spans="1:16" x14ac:dyDescent="0.25">
      <c r="A14" s="12">
        <v>2226443</v>
      </c>
      <c r="B14" s="12" t="s">
        <v>49</v>
      </c>
      <c r="C14" s="13" t="s">
        <v>33</v>
      </c>
      <c r="D14" s="1" t="s">
        <v>85</v>
      </c>
      <c r="E14" s="13" t="s">
        <v>32</v>
      </c>
      <c r="F14" s="14"/>
      <c r="G14" s="14"/>
      <c r="H14" s="14"/>
      <c r="I14" s="14"/>
      <c r="J14" s="14">
        <v>36</v>
      </c>
      <c r="K14" s="14"/>
      <c r="L14" s="14"/>
      <c r="M14" s="14"/>
      <c r="N14" s="14"/>
      <c r="O14" s="14"/>
      <c r="P14" s="14">
        <f>O14+N14+M14+L14+K14+J14+I14+H14+G14+F14</f>
        <v>36</v>
      </c>
    </row>
    <row r="15" spans="1:16" x14ac:dyDescent="0.25">
      <c r="A15" s="12">
        <v>2252573</v>
      </c>
      <c r="B15" s="12" t="s">
        <v>40</v>
      </c>
      <c r="C15" s="13" t="s">
        <v>33</v>
      </c>
      <c r="D15" s="1" t="s">
        <v>81</v>
      </c>
      <c r="E15" s="13" t="s">
        <v>32</v>
      </c>
      <c r="F15" s="14"/>
      <c r="G15" s="14"/>
      <c r="H15" s="14">
        <v>12</v>
      </c>
      <c r="I15" s="14"/>
      <c r="J15" s="14"/>
      <c r="K15" s="14"/>
      <c r="L15" s="14"/>
      <c r="M15" s="14"/>
      <c r="N15" s="14"/>
      <c r="O15" s="14"/>
      <c r="P15" s="14">
        <f>O15+N15+M15+L15+K15+J15+I15+H15+G15+F15</f>
        <v>12</v>
      </c>
    </row>
    <row r="16" spans="1:16" x14ac:dyDescent="0.25">
      <c r="A16" s="12">
        <v>2269514</v>
      </c>
      <c r="B16" s="12" t="s">
        <v>36</v>
      </c>
      <c r="C16" s="13" t="s">
        <v>33</v>
      </c>
      <c r="D16" s="1" t="s">
        <v>76</v>
      </c>
      <c r="E16" s="13" t="s">
        <v>32</v>
      </c>
      <c r="F16" s="14">
        <v>3</v>
      </c>
      <c r="G16" s="14"/>
      <c r="H16" s="14"/>
      <c r="I16" s="14"/>
      <c r="J16" s="14"/>
      <c r="K16" s="14"/>
      <c r="L16" s="14"/>
      <c r="M16" s="14"/>
      <c r="N16" s="14"/>
      <c r="O16" s="14">
        <v>20</v>
      </c>
      <c r="P16" s="14">
        <f>O16+N16+M16+L16+K16+J16+I16+H16+G16+F16</f>
        <v>23</v>
      </c>
    </row>
    <row r="17" spans="1:16" x14ac:dyDescent="0.25">
      <c r="A17" s="12">
        <v>2272410</v>
      </c>
      <c r="B17" s="12" t="s">
        <v>43</v>
      </c>
      <c r="C17" s="13" t="s">
        <v>33</v>
      </c>
      <c r="D17" s="1" t="s">
        <v>82</v>
      </c>
      <c r="E17" s="13" t="s">
        <v>32</v>
      </c>
      <c r="F17" s="14"/>
      <c r="G17" s="14"/>
      <c r="H17" s="14"/>
      <c r="I17" s="14">
        <v>15</v>
      </c>
      <c r="J17" s="14"/>
      <c r="K17" s="14"/>
      <c r="L17" s="14"/>
      <c r="M17" s="14"/>
      <c r="N17" s="14"/>
      <c r="O17" s="14"/>
      <c r="P17" s="14">
        <f>O17+N17+M17+L17+K17+J17+I17+H17+G17+F17</f>
        <v>15</v>
      </c>
    </row>
    <row r="18" spans="1:16" x14ac:dyDescent="0.25">
      <c r="A18" s="12">
        <v>2273755</v>
      </c>
      <c r="B18" s="12" t="s">
        <v>68</v>
      </c>
      <c r="C18" s="13" t="s">
        <v>33</v>
      </c>
      <c r="D18" s="1" t="s">
        <v>97</v>
      </c>
      <c r="E18" s="13" t="s">
        <v>32</v>
      </c>
      <c r="F18" s="14"/>
      <c r="G18" s="14"/>
      <c r="H18" s="14"/>
      <c r="I18" s="14"/>
      <c r="J18" s="14"/>
      <c r="K18" s="14"/>
      <c r="L18" s="14"/>
      <c r="M18" s="14"/>
      <c r="N18" s="14"/>
      <c r="O18" s="14">
        <v>3</v>
      </c>
      <c r="P18" s="14">
        <f>O18+N18+M18+L18+K18+J18+I18+H18+G18+F18</f>
        <v>3</v>
      </c>
    </row>
    <row r="19" spans="1:16" x14ac:dyDescent="0.25">
      <c r="A19" s="12">
        <v>2273763</v>
      </c>
      <c r="B19" s="12" t="s">
        <v>61</v>
      </c>
      <c r="C19" s="13" t="s">
        <v>33</v>
      </c>
      <c r="D19" s="1" t="s">
        <v>92</v>
      </c>
      <c r="E19" s="13" t="s">
        <v>32</v>
      </c>
      <c r="F19" s="14"/>
      <c r="G19" s="14"/>
      <c r="H19" s="14"/>
      <c r="I19" s="14"/>
      <c r="J19" s="14"/>
      <c r="K19" s="14"/>
      <c r="L19" s="14"/>
      <c r="M19" s="14">
        <v>6</v>
      </c>
      <c r="N19" s="14"/>
      <c r="O19" s="14"/>
      <c r="P19" s="14">
        <f>O19+N19+M19+L19+K19+J19+I19+H19+G19+F19</f>
        <v>6</v>
      </c>
    </row>
    <row r="20" spans="1:16" x14ac:dyDescent="0.25">
      <c r="A20" s="12">
        <v>2274758</v>
      </c>
      <c r="B20" s="12" t="s">
        <v>44</v>
      </c>
      <c r="C20" s="13" t="s">
        <v>33</v>
      </c>
      <c r="D20" s="1" t="s">
        <v>83</v>
      </c>
      <c r="E20" s="13" t="s">
        <v>32</v>
      </c>
      <c r="F20" s="14"/>
      <c r="G20" s="14"/>
      <c r="H20" s="14"/>
      <c r="I20" s="14">
        <v>12</v>
      </c>
      <c r="J20" s="14"/>
      <c r="K20" s="14">
        <v>6</v>
      </c>
      <c r="L20" s="14"/>
      <c r="M20" s="14"/>
      <c r="N20" s="14">
        <v>6</v>
      </c>
      <c r="O20" s="14"/>
      <c r="P20" s="14">
        <f>O20+N20+M20+L20+K20+J20+I20+H20+G20+F20</f>
        <v>24</v>
      </c>
    </row>
    <row r="21" spans="1:16" x14ac:dyDescent="0.25">
      <c r="A21" s="12">
        <v>2274759</v>
      </c>
      <c r="B21" s="12" t="s">
        <v>64</v>
      </c>
      <c r="C21" s="13" t="s">
        <v>33</v>
      </c>
      <c r="D21" s="1" t="s">
        <v>94</v>
      </c>
      <c r="E21" s="13" t="s">
        <v>32</v>
      </c>
      <c r="F21" s="14"/>
      <c r="G21" s="14"/>
      <c r="H21" s="14"/>
      <c r="I21" s="14"/>
      <c r="J21" s="14"/>
      <c r="K21" s="14"/>
      <c r="L21" s="14"/>
      <c r="M21" s="14"/>
      <c r="N21" s="14">
        <v>6</v>
      </c>
      <c r="O21" s="14"/>
      <c r="P21" s="14">
        <f>O21+N21+M21+L21+K21+J21+I21+H21+G21+F21</f>
        <v>6</v>
      </c>
    </row>
    <row r="22" spans="1:16" x14ac:dyDescent="0.25">
      <c r="A22" s="12">
        <v>2274760</v>
      </c>
      <c r="B22" s="12" t="s">
        <v>65</v>
      </c>
      <c r="C22" s="13" t="s">
        <v>33</v>
      </c>
      <c r="D22" s="1" t="s">
        <v>95</v>
      </c>
      <c r="E22" s="13" t="s">
        <v>32</v>
      </c>
      <c r="F22" s="14"/>
      <c r="G22" s="14"/>
      <c r="H22" s="14"/>
      <c r="I22" s="14"/>
      <c r="J22" s="14"/>
      <c r="K22" s="14"/>
      <c r="L22" s="14"/>
      <c r="M22" s="14"/>
      <c r="N22" s="14">
        <v>3</v>
      </c>
      <c r="O22" s="14"/>
      <c r="P22" s="14">
        <f>O22+N22+M22+L22+K22+J22+I22+H22+G22+F22</f>
        <v>3</v>
      </c>
    </row>
    <row r="23" spans="1:16" x14ac:dyDescent="0.25">
      <c r="A23" s="12">
        <v>2274761</v>
      </c>
      <c r="B23" s="12" t="s">
        <v>51</v>
      </c>
      <c r="C23" s="13" t="s">
        <v>33</v>
      </c>
      <c r="D23" s="1" t="s">
        <v>86</v>
      </c>
      <c r="E23" s="13" t="s">
        <v>32</v>
      </c>
      <c r="F23" s="14"/>
      <c r="G23" s="14"/>
      <c r="H23" s="14"/>
      <c r="I23" s="14"/>
      <c r="J23" s="14"/>
      <c r="K23" s="14">
        <v>7</v>
      </c>
      <c r="L23" s="14"/>
      <c r="M23" s="14"/>
      <c r="N23" s="14"/>
      <c r="O23" s="14"/>
      <c r="P23" s="14">
        <f>O23+N23+M23+L23+K23+J23+I23+H23+G23+F23</f>
        <v>7</v>
      </c>
    </row>
    <row r="24" spans="1:16" x14ac:dyDescent="0.25">
      <c r="A24" s="12">
        <v>2286128</v>
      </c>
      <c r="B24" s="12" t="s">
        <v>35</v>
      </c>
      <c r="C24" s="13" t="s">
        <v>33</v>
      </c>
      <c r="D24" s="1" t="s">
        <v>75</v>
      </c>
      <c r="E24" s="13" t="s">
        <v>32</v>
      </c>
      <c r="F24" s="14">
        <v>20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f>O24+N24+M24+L24+K24+J24+I24+H24+G24+F24</f>
        <v>20</v>
      </c>
    </row>
    <row r="25" spans="1:16" x14ac:dyDescent="0.25">
      <c r="A25" s="12">
        <v>2286634</v>
      </c>
      <c r="B25" s="12" t="s">
        <v>37</v>
      </c>
      <c r="C25" s="13" t="s">
        <v>33</v>
      </c>
      <c r="D25" s="1" t="s">
        <v>77</v>
      </c>
      <c r="E25" s="13" t="s">
        <v>32</v>
      </c>
      <c r="F25" s="14">
        <v>16</v>
      </c>
      <c r="G25" s="14"/>
      <c r="H25" s="14"/>
      <c r="I25" s="14"/>
      <c r="J25" s="14"/>
      <c r="K25" s="14"/>
      <c r="L25" s="14"/>
      <c r="M25" s="14"/>
      <c r="N25" s="14"/>
      <c r="O25" s="14">
        <v>5</v>
      </c>
      <c r="P25" s="14">
        <f>O25+N25+M25+L25+K25+J25+I25+H25+G25+F25</f>
        <v>21</v>
      </c>
    </row>
    <row r="26" spans="1:16" x14ac:dyDescent="0.25">
      <c r="A26" s="12">
        <v>2286653</v>
      </c>
      <c r="B26" s="12" t="s">
        <v>69</v>
      </c>
      <c r="C26" s="13" t="s">
        <v>33</v>
      </c>
      <c r="D26" s="1" t="s">
        <v>98</v>
      </c>
      <c r="E26" s="13" t="s">
        <v>32</v>
      </c>
      <c r="F26" s="14"/>
      <c r="G26" s="14"/>
      <c r="H26" s="14"/>
      <c r="I26" s="14"/>
      <c r="J26" s="14"/>
      <c r="K26" s="14"/>
      <c r="L26" s="14"/>
      <c r="M26" s="14"/>
      <c r="N26" s="14"/>
      <c r="O26" s="14">
        <v>3</v>
      </c>
      <c r="P26" s="14">
        <f>O26+N26+M26+L26+K26+J26+I26+H26+G26+F26</f>
        <v>3</v>
      </c>
    </row>
    <row r="27" spans="1:16" x14ac:dyDescent="0.25">
      <c r="A27" s="12">
        <v>2286656</v>
      </c>
      <c r="B27" s="12" t="s">
        <v>70</v>
      </c>
      <c r="C27" s="13" t="s">
        <v>33</v>
      </c>
      <c r="D27" s="1" t="s">
        <v>99</v>
      </c>
      <c r="E27" s="13" t="s">
        <v>32</v>
      </c>
      <c r="F27" s="14"/>
      <c r="G27" s="14"/>
      <c r="H27" s="14"/>
      <c r="I27" s="14"/>
      <c r="J27" s="14"/>
      <c r="K27" s="14"/>
      <c r="L27" s="14"/>
      <c r="M27" s="14"/>
      <c r="N27" s="14"/>
      <c r="O27" s="14">
        <v>30</v>
      </c>
      <c r="P27" s="14">
        <f>O27+N27+M27+L27+K27+J27+I27+H27+G27+F27</f>
        <v>30</v>
      </c>
    </row>
    <row r="28" spans="1:16" x14ac:dyDescent="0.25">
      <c r="A28" s="10" t="s">
        <v>73</v>
      </c>
      <c r="B28" s="9"/>
      <c r="C28" s="9"/>
      <c r="D28" s="9"/>
      <c r="E28" s="9"/>
      <c r="F28" s="11">
        <f>SUBTOTAL(9,F3:F27)</f>
        <v>39</v>
      </c>
      <c r="G28" s="11">
        <f t="shared" ref="G28:P28" si="0">SUBTOTAL(9,G3:G27)</f>
        <v>3</v>
      </c>
      <c r="H28" s="11">
        <f t="shared" si="0"/>
        <v>17</v>
      </c>
      <c r="I28" s="11">
        <f t="shared" si="0"/>
        <v>27</v>
      </c>
      <c r="J28" s="11">
        <f t="shared" si="0"/>
        <v>41</v>
      </c>
      <c r="K28" s="11">
        <f t="shared" si="0"/>
        <v>22</v>
      </c>
      <c r="L28" s="11">
        <f t="shared" si="0"/>
        <v>74</v>
      </c>
      <c r="M28" s="11">
        <f t="shared" si="0"/>
        <v>20</v>
      </c>
      <c r="N28" s="11">
        <f t="shared" si="0"/>
        <v>55</v>
      </c>
      <c r="O28" s="11">
        <f t="shared" si="0"/>
        <v>67</v>
      </c>
      <c r="P28" s="11">
        <f t="shared" si="0"/>
        <v>365</v>
      </c>
    </row>
  </sheetData>
  <autoFilter ref="A1:P27"/>
  <mergeCells count="1"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30" sqref="F3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3" customFormat="1" x14ac:dyDescent="0.25">
      <c r="A1" s="3" t="s">
        <v>33</v>
      </c>
      <c r="C1" s="3" t="s">
        <v>34</v>
      </c>
    </row>
    <row r="2" spans="1:5" s="3" customFormat="1" x14ac:dyDescent="0.25"/>
    <row r="3" spans="1:5" ht="25.5" x14ac:dyDescent="0.25">
      <c r="A3" s="4" t="s">
        <v>17</v>
      </c>
      <c r="B3" s="4" t="s">
        <v>18</v>
      </c>
      <c r="C3" s="2" t="s">
        <v>16</v>
      </c>
      <c r="D3" s="2" t="s">
        <v>3</v>
      </c>
      <c r="E3" s="2" t="s">
        <v>4</v>
      </c>
    </row>
    <row r="4" spans="1:5" x14ac:dyDescent="0.25">
      <c r="A4" s="5">
        <v>1</v>
      </c>
      <c r="B4" s="6" t="s">
        <v>5</v>
      </c>
      <c r="C4" s="7" t="s">
        <v>27</v>
      </c>
      <c r="D4" s="7" t="s">
        <v>21</v>
      </c>
      <c r="E4" s="17" t="s">
        <v>100</v>
      </c>
    </row>
    <row r="5" spans="1:5" x14ac:dyDescent="0.25">
      <c r="A5" s="5">
        <v>2</v>
      </c>
      <c r="B5" s="6" t="s">
        <v>6</v>
      </c>
      <c r="C5" s="7" t="s">
        <v>20</v>
      </c>
      <c r="D5" s="7" t="s">
        <v>21</v>
      </c>
      <c r="E5" s="18"/>
    </row>
    <row r="6" spans="1:5" x14ac:dyDescent="0.25">
      <c r="A6" s="5">
        <v>3</v>
      </c>
      <c r="B6" s="6" t="s">
        <v>7</v>
      </c>
      <c r="C6" s="7" t="s">
        <v>22</v>
      </c>
      <c r="D6" s="7" t="s">
        <v>21</v>
      </c>
      <c r="E6" s="18"/>
    </row>
    <row r="7" spans="1:5" x14ac:dyDescent="0.25">
      <c r="A7" s="5">
        <v>4</v>
      </c>
      <c r="B7" s="6" t="s">
        <v>8</v>
      </c>
      <c r="C7" s="7" t="s">
        <v>23</v>
      </c>
      <c r="D7" s="7" t="s">
        <v>21</v>
      </c>
      <c r="E7" s="18"/>
    </row>
    <row r="8" spans="1:5" x14ac:dyDescent="0.25">
      <c r="A8" s="5">
        <v>5</v>
      </c>
      <c r="B8" s="6" t="s">
        <v>9</v>
      </c>
      <c r="C8" s="7" t="s">
        <v>24</v>
      </c>
      <c r="D8" s="7" t="s">
        <v>21</v>
      </c>
      <c r="E8" s="18"/>
    </row>
    <row r="9" spans="1:5" ht="26.25" x14ac:dyDescent="0.25">
      <c r="A9" s="5">
        <v>6</v>
      </c>
      <c r="B9" s="6" t="s">
        <v>10</v>
      </c>
      <c r="C9" s="7" t="s">
        <v>54</v>
      </c>
      <c r="D9" s="7" t="s">
        <v>55</v>
      </c>
      <c r="E9" s="18"/>
    </row>
    <row r="10" spans="1:5" ht="26.25" x14ac:dyDescent="0.25">
      <c r="A10" s="5">
        <v>7</v>
      </c>
      <c r="B10" s="6" t="s">
        <v>11</v>
      </c>
      <c r="C10" s="7" t="s">
        <v>25</v>
      </c>
      <c r="D10" s="7" t="s">
        <v>28</v>
      </c>
      <c r="E10" s="18"/>
    </row>
    <row r="11" spans="1:5" x14ac:dyDescent="0.25">
      <c r="A11" s="5">
        <v>8</v>
      </c>
      <c r="B11" s="6" t="s">
        <v>12</v>
      </c>
      <c r="C11" s="7" t="s">
        <v>29</v>
      </c>
      <c r="D11" s="7" t="s">
        <v>21</v>
      </c>
      <c r="E11" s="18"/>
    </row>
    <row r="12" spans="1:5" ht="26.25" x14ac:dyDescent="0.25">
      <c r="A12" s="5">
        <v>9</v>
      </c>
      <c r="B12" s="6" t="s">
        <v>13</v>
      </c>
      <c r="C12" s="7" t="s">
        <v>30</v>
      </c>
      <c r="D12" s="7" t="s">
        <v>31</v>
      </c>
      <c r="E12" s="18"/>
    </row>
    <row r="13" spans="1:5" ht="39" x14ac:dyDescent="0.25">
      <c r="A13" s="5">
        <v>10</v>
      </c>
      <c r="B13" s="6" t="s">
        <v>14</v>
      </c>
      <c r="C13" s="7" t="s">
        <v>26</v>
      </c>
      <c r="D13" s="7" t="s">
        <v>21</v>
      </c>
      <c r="E13" s="19"/>
    </row>
  </sheetData>
  <mergeCells count="1">
    <mergeCell ref="E4:E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суммы</vt:lpstr>
      <vt:lpstr>Условия поставки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2015-02-02T06:40:18Z</dcterms:modified>
</cp:coreProperties>
</file>